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oseeliasgallegosdago/Dropbox/1. Projects/2. Working Papers/3. Gallegos_HbF_new/Matlab_IER/"/>
    </mc:Choice>
  </mc:AlternateContent>
  <xr:revisionPtr revIDLastSave="0" documentId="13_ncr:1_{0A6B63E4-6AE0-8B43-960C-DF2534F2E84E}" xr6:coauthVersionLast="47" xr6:coauthVersionMax="47" xr10:uidLastSave="{00000000-0000-0000-0000-000000000000}"/>
  <bookViews>
    <workbookView xWindow="10560" yWindow="6980" windowWidth="16100" windowHeight="9660" activeTab="2" xr2:uid="{00000000-000D-0000-FFFF-FFFF00000000}"/>
  </bookViews>
  <sheets>
    <sheet name="Original" sheetId="1" r:id="rId1"/>
    <sheet name="Standardized_Size" sheetId="2" r:id="rId2"/>
    <sheet name="Standardized_Size_Expansionary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3" l="1"/>
  <c r="E3" i="3"/>
  <c r="F3" i="3"/>
  <c r="D4" i="3"/>
  <c r="E4" i="3"/>
  <c r="F4" i="3"/>
  <c r="D5" i="3"/>
  <c r="E5" i="3"/>
  <c r="F5" i="3"/>
  <c r="D6" i="3"/>
  <c r="E6" i="3"/>
  <c r="F6" i="3"/>
  <c r="D7" i="3"/>
  <c r="E7" i="3"/>
  <c r="F7" i="3"/>
  <c r="D8" i="3"/>
  <c r="E8" i="3"/>
  <c r="F8" i="3"/>
  <c r="D9" i="3"/>
  <c r="E9" i="3"/>
  <c r="F9" i="3"/>
  <c r="D10" i="3"/>
  <c r="E10" i="3"/>
  <c r="F10" i="3"/>
  <c r="D11" i="3"/>
  <c r="E11" i="3"/>
  <c r="F11" i="3"/>
  <c r="D12" i="3"/>
  <c r="E12" i="3"/>
  <c r="F12" i="3"/>
  <c r="D13" i="3"/>
  <c r="E13" i="3"/>
  <c r="F13" i="3"/>
  <c r="D14" i="3"/>
  <c r="E14" i="3"/>
  <c r="F14" i="3"/>
  <c r="D15" i="3"/>
  <c r="E15" i="3"/>
  <c r="F15" i="3"/>
  <c r="D16" i="3"/>
  <c r="E16" i="3"/>
  <c r="F16" i="3"/>
  <c r="D17" i="3"/>
  <c r="E17" i="3"/>
  <c r="F17" i="3"/>
  <c r="D18" i="3"/>
  <c r="E18" i="3"/>
  <c r="F18" i="3"/>
  <c r="E2" i="3"/>
  <c r="F2" i="3"/>
  <c r="D2" i="3"/>
  <c r="A3" i="3"/>
  <c r="B3" i="3"/>
  <c r="C3" i="3"/>
  <c r="A4" i="3"/>
  <c r="B4" i="3"/>
  <c r="C4" i="3"/>
  <c r="A5" i="3"/>
  <c r="B5" i="3"/>
  <c r="C5" i="3"/>
  <c r="A6" i="3"/>
  <c r="B6" i="3"/>
  <c r="C6" i="3"/>
  <c r="A7" i="3"/>
  <c r="B7" i="3"/>
  <c r="C7" i="3"/>
  <c r="A8" i="3"/>
  <c r="B8" i="3"/>
  <c r="C8" i="3"/>
  <c r="A9" i="3"/>
  <c r="B9" i="3"/>
  <c r="C9" i="3"/>
  <c r="A10" i="3"/>
  <c r="B10" i="3"/>
  <c r="C10" i="3"/>
  <c r="A11" i="3"/>
  <c r="B11" i="3"/>
  <c r="C11" i="3"/>
  <c r="A12" i="3"/>
  <c r="B12" i="3"/>
  <c r="C12" i="3"/>
  <c r="A13" i="3"/>
  <c r="B13" i="3"/>
  <c r="C13" i="3"/>
  <c r="A14" i="3"/>
  <c r="B14" i="3"/>
  <c r="C14" i="3"/>
  <c r="A15" i="3"/>
  <c r="B15" i="3"/>
  <c r="C15" i="3"/>
  <c r="A16" i="3"/>
  <c r="B16" i="3"/>
  <c r="C16" i="3"/>
  <c r="A17" i="3"/>
  <c r="B17" i="3"/>
  <c r="C17" i="3"/>
  <c r="A18" i="3"/>
  <c r="B18" i="3"/>
  <c r="C18" i="3"/>
  <c r="B2" i="3"/>
  <c r="C2" i="3"/>
  <c r="A2" i="3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B2" i="2"/>
  <c r="C2" i="2"/>
  <c r="D2" i="2"/>
  <c r="E2" i="2"/>
  <c r="B3" i="2"/>
  <c r="C3" i="2"/>
  <c r="D3" i="2"/>
  <c r="E3" i="2"/>
  <c r="B4" i="2"/>
  <c r="C4" i="2"/>
  <c r="D4" i="2"/>
  <c r="E4" i="2"/>
  <c r="B5" i="2"/>
  <c r="C5" i="2"/>
  <c r="D5" i="2"/>
  <c r="E5" i="2"/>
  <c r="B6" i="2"/>
  <c r="C6" i="2"/>
  <c r="D6" i="2"/>
  <c r="E6" i="2"/>
  <c r="B7" i="2"/>
  <c r="C7" i="2"/>
  <c r="D7" i="2"/>
  <c r="E7" i="2"/>
  <c r="B8" i="2"/>
  <c r="C8" i="2"/>
  <c r="D8" i="2"/>
  <c r="E8" i="2"/>
  <c r="B9" i="2"/>
  <c r="C9" i="2"/>
  <c r="D9" i="2"/>
  <c r="E9" i="2"/>
  <c r="B10" i="2"/>
  <c r="C10" i="2"/>
  <c r="D10" i="2"/>
  <c r="E10" i="2"/>
  <c r="B11" i="2"/>
  <c r="C11" i="2"/>
  <c r="D11" i="2"/>
  <c r="E11" i="2"/>
  <c r="B12" i="2"/>
  <c r="C12" i="2"/>
  <c r="D12" i="2"/>
  <c r="E12" i="2"/>
  <c r="B13" i="2"/>
  <c r="C13" i="2"/>
  <c r="D13" i="2"/>
  <c r="E13" i="2"/>
  <c r="B14" i="2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E21" i="2"/>
  <c r="B22" i="2"/>
  <c r="C22" i="2"/>
  <c r="D22" i="2"/>
  <c r="E22" i="2"/>
  <c r="B23" i="2"/>
  <c r="C23" i="2"/>
  <c r="D23" i="2"/>
  <c r="E23" i="2"/>
  <c r="A19" i="2"/>
  <c r="A20" i="2"/>
  <c r="A21" i="2"/>
  <c r="A22" i="2"/>
  <c r="A23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2" i="2"/>
</calcChain>
</file>

<file path=xl/sharedStrings.xml><?xml version="1.0" encoding="utf-8"?>
<sst xmlns="http://schemas.openxmlformats.org/spreadsheetml/2006/main" count="18" uniqueCount="6">
  <si>
    <t>crrirf</t>
  </si>
  <si>
    <t>crrlo</t>
  </si>
  <si>
    <t>crrup</t>
  </si>
  <si>
    <t>unempirf</t>
  </si>
  <si>
    <t>unemplo</t>
  </si>
  <si>
    <t>unempup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</si>
</sst>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workbookViewId="0">
      <selection sqref="A1:F1"/>
    </sheetView>
  </sheetViews>
  <sheetFormatPr baseColWidth="10" defaultColWidth="8.83203125" defaultRowHeight="15" x14ac:dyDescent="0.2"/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>
        <v>0.26868733333333328</v>
      </c>
      <c r="B2">
        <v>0.21021433333333339</v>
      </c>
      <c r="C2">
        <v>0.32716033333333328</v>
      </c>
      <c r="D2">
        <v>-1.540666666666667E-3</v>
      </c>
      <c r="E2">
        <v>-1.144266666666667E-2</v>
      </c>
      <c r="F2">
        <v>8.3610000000000004E-3</v>
      </c>
    </row>
    <row r="3" spans="1:6" x14ac:dyDescent="0.2">
      <c r="A3">
        <v>0.17872066666666669</v>
      </c>
      <c r="B3">
        <v>0.12409433333333331</v>
      </c>
      <c r="C3">
        <v>0.233347</v>
      </c>
      <c r="D3">
        <v>1.6990666666666661E-2</v>
      </c>
      <c r="E3">
        <v>-7.9603333333333332E-3</v>
      </c>
      <c r="F3">
        <v>4.1941666666666662E-2</v>
      </c>
    </row>
    <row r="4" spans="1:6" x14ac:dyDescent="0.2">
      <c r="A4">
        <v>0.10463366666666669</v>
      </c>
      <c r="B4">
        <v>5.3606999999999988E-2</v>
      </c>
      <c r="C4">
        <v>0.1556606666666667</v>
      </c>
      <c r="D4">
        <v>5.9049333333333343E-2</v>
      </c>
      <c r="E4">
        <v>2.3762999999999999E-2</v>
      </c>
      <c r="F4">
        <v>9.4336666666666666E-2</v>
      </c>
    </row>
    <row r="5" spans="1:6" x14ac:dyDescent="0.2">
      <c r="A5">
        <v>8.8974333333333336E-2</v>
      </c>
      <c r="B5">
        <v>3.9804666666666662E-2</v>
      </c>
      <c r="C5">
        <v>0.13814433333333331</v>
      </c>
      <c r="D5">
        <v>9.0077000000000004E-2</v>
      </c>
      <c r="E5">
        <v>4.6784666666666669E-2</v>
      </c>
      <c r="F5">
        <v>0.13336899999999999</v>
      </c>
    </row>
    <row r="6" spans="1:6" x14ac:dyDescent="0.2">
      <c r="A6">
        <v>8.487666666666667E-2</v>
      </c>
      <c r="B6">
        <v>3.9288666666666673E-2</v>
      </c>
      <c r="C6">
        <v>0.130464</v>
      </c>
      <c r="D6">
        <v>0.100729</v>
      </c>
      <c r="E6">
        <v>5.4899333333333328E-2</v>
      </c>
      <c r="F6">
        <v>0.14655833333333329</v>
      </c>
    </row>
    <row r="7" spans="1:6" x14ac:dyDescent="0.2">
      <c r="A7">
        <v>9.4648999999999997E-2</v>
      </c>
      <c r="B7">
        <v>5.0842999999999999E-2</v>
      </c>
      <c r="C7">
        <v>0.13845499999999999</v>
      </c>
      <c r="D7">
        <v>8.1467999999999999E-2</v>
      </c>
      <c r="E7">
        <v>3.8094333333333327E-2</v>
      </c>
      <c r="F7">
        <v>0.12484199999999999</v>
      </c>
    </row>
    <row r="8" spans="1:6" x14ac:dyDescent="0.2">
      <c r="A8">
        <v>8.9042666666666673E-2</v>
      </c>
      <c r="B8">
        <v>4.8523999999999998E-2</v>
      </c>
      <c r="C8">
        <v>0.12956166666666671</v>
      </c>
      <c r="D8">
        <v>6.1861666666666669E-2</v>
      </c>
      <c r="E8">
        <v>1.8800333333333329E-2</v>
      </c>
      <c r="F8">
        <v>0.104923</v>
      </c>
    </row>
    <row r="9" spans="1:6" x14ac:dyDescent="0.2">
      <c r="A9">
        <v>7.1467333333333327E-2</v>
      </c>
      <c r="B9">
        <v>3.3095333333333331E-2</v>
      </c>
      <c r="C9">
        <v>0.10983900000000001</v>
      </c>
      <c r="D9">
        <v>4.3697333333333331E-2</v>
      </c>
      <c r="E9">
        <v>-3.7733333333333369E-4</v>
      </c>
      <c r="F9">
        <v>8.7772333333333341E-2</v>
      </c>
    </row>
    <row r="10" spans="1:6" x14ac:dyDescent="0.2">
      <c r="A10">
        <v>6.7180000000000004E-2</v>
      </c>
      <c r="B10">
        <v>3.008033333333333E-2</v>
      </c>
      <c r="C10">
        <v>0.1042796666666667</v>
      </c>
      <c r="D10">
        <v>2.6275E-2</v>
      </c>
      <c r="E10">
        <v>-1.9234999999999999E-2</v>
      </c>
      <c r="F10">
        <v>7.1785333333333326E-2</v>
      </c>
    </row>
    <row r="11" spans="1:6" x14ac:dyDescent="0.2">
      <c r="A11">
        <v>5.5082333333333337E-2</v>
      </c>
      <c r="B11">
        <v>1.9720999999999999E-2</v>
      </c>
      <c r="C11">
        <v>9.044400000000001E-2</v>
      </c>
      <c r="D11">
        <v>6.6930000000000002E-3</v>
      </c>
      <c r="E11">
        <v>-3.9179666666666668E-2</v>
      </c>
      <c r="F11">
        <v>5.2566000000000002E-2</v>
      </c>
    </row>
    <row r="12" spans="1:6" x14ac:dyDescent="0.2">
      <c r="A12">
        <v>4.8349999999999997E-2</v>
      </c>
      <c r="B12">
        <v>1.448766666666667E-2</v>
      </c>
      <c r="C12">
        <v>8.2212333333333332E-2</v>
      </c>
      <c r="D12">
        <v>-1.281233333333333E-2</v>
      </c>
      <c r="E12">
        <v>-5.8034333333333327E-2</v>
      </c>
      <c r="F12">
        <v>3.2409E-2</v>
      </c>
    </row>
    <row r="13" spans="1:6" x14ac:dyDescent="0.2">
      <c r="A13">
        <v>4.7929666666666669E-2</v>
      </c>
      <c r="B13">
        <v>1.4626999999999999E-2</v>
      </c>
      <c r="C13">
        <v>8.1232333333333337E-2</v>
      </c>
      <c r="D13">
        <v>-3.3937333333333333E-2</v>
      </c>
      <c r="E13">
        <v>-7.8051666666666672E-2</v>
      </c>
      <c r="F13">
        <v>1.0177E-2</v>
      </c>
    </row>
    <row r="14" spans="1:6" x14ac:dyDescent="0.2">
      <c r="A14">
        <v>4.8379999999999999E-2</v>
      </c>
      <c r="B14">
        <v>1.526666666666667E-2</v>
      </c>
      <c r="C14">
        <v>8.1492999999999996E-2</v>
      </c>
      <c r="D14">
        <v>-5.3181666666666662E-2</v>
      </c>
      <c r="E14">
        <v>-9.6366000000000007E-2</v>
      </c>
      <c r="F14">
        <v>-9.9973333333333338E-3</v>
      </c>
    </row>
    <row r="15" spans="1:6" x14ac:dyDescent="0.2">
      <c r="A15">
        <v>4.7699333333333337E-2</v>
      </c>
      <c r="B15">
        <v>1.4653333333333331E-2</v>
      </c>
      <c r="C15">
        <v>8.0745333333333336E-2</v>
      </c>
      <c r="D15">
        <v>-6.7560999999999996E-2</v>
      </c>
      <c r="E15">
        <v>-0.1099753333333333</v>
      </c>
      <c r="F15">
        <v>-2.5146666666666671E-2</v>
      </c>
    </row>
    <row r="16" spans="1:6" x14ac:dyDescent="0.2">
      <c r="A16">
        <v>4.6584666666666663E-2</v>
      </c>
      <c r="B16">
        <v>1.3628333333333331E-2</v>
      </c>
      <c r="C16">
        <v>7.9541000000000001E-2</v>
      </c>
      <c r="D16">
        <v>-7.6584666666666676E-2</v>
      </c>
      <c r="E16">
        <v>-0.1185003333333333</v>
      </c>
      <c r="F16">
        <v>-3.4669666666666661E-2</v>
      </c>
    </row>
    <row r="17" spans="1:6" x14ac:dyDescent="0.2">
      <c r="A17">
        <v>4.5936333333333329E-2</v>
      </c>
      <c r="B17">
        <v>1.3473000000000001E-2</v>
      </c>
      <c r="C17">
        <v>7.8399999999999997E-2</v>
      </c>
      <c r="D17">
        <v>-8.1023999999999999E-2</v>
      </c>
      <c r="E17">
        <v>-0.12300033333333329</v>
      </c>
      <c r="F17">
        <v>-3.9048333333333331E-2</v>
      </c>
    </row>
    <row r="18" spans="1:6" x14ac:dyDescent="0.2">
      <c r="A18">
        <v>4.5409999999999999E-2</v>
      </c>
      <c r="B18">
        <v>1.3199000000000001E-2</v>
      </c>
      <c r="C18">
        <v>7.7619999999999995E-2</v>
      </c>
      <c r="D18">
        <v>-8.1588999999999995E-2</v>
      </c>
      <c r="E18">
        <v>-0.123795</v>
      </c>
      <c r="F18">
        <v>-3.9383000000000001E-2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AC75-C859-6247-BA29-B3CE5287790A}">
  <dimension ref="A1:F23"/>
  <sheetViews>
    <sheetView workbookViewId="0">
      <selection sqref="A1:F1"/>
    </sheetView>
  </sheetViews>
  <sheetFormatPr baseColWidth="10" defaultRowHeight="15" x14ac:dyDescent="0.2"/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>
        <f>Original!A2/Original!$A$2*0.25</f>
        <v>0.25</v>
      </c>
      <c r="B2">
        <f>Original!B2/Original!$A$2*0.25</f>
        <v>0.19559382528887365</v>
      </c>
      <c r="C2">
        <f>Original!C2/Original!$A$2*0.25</f>
        <v>0.30440617471112646</v>
      </c>
      <c r="D2">
        <f>Original!D2/Original!$A$2*0.25</f>
        <v>-1.4335125585873052E-3</v>
      </c>
      <c r="E2">
        <f>Original!E2/Original!$A$2*0.25</f>
        <v>-1.0646823693462792E-2</v>
      </c>
      <c r="F2">
        <f>Original!F2/Original!$A$2*0.25</f>
        <v>7.7794884264485876E-3</v>
      </c>
    </row>
    <row r="3" spans="1:6" x14ac:dyDescent="0.2">
      <c r="A3">
        <f>Original!A3/Original!$A$2*0.25</f>
        <v>0.1662905582945233</v>
      </c>
      <c r="B3">
        <f>Original!B3/Original!$A$2*0.25</f>
        <v>0.11546351273227122</v>
      </c>
      <c r="C3">
        <f>Original!C3/Original!$A$2*0.25</f>
        <v>0.21711760385677534</v>
      </c>
      <c r="D3">
        <f>Original!D3/Original!$A$2*0.25</f>
        <v>1.5808957623607116E-2</v>
      </c>
      <c r="E3">
        <f>Original!E3/Original!$A$2*0.25</f>
        <v>-7.4066883192608025E-3</v>
      </c>
      <c r="F3">
        <f>Original!F3/Original!$A$2*0.25</f>
        <v>3.9024603566475038E-2</v>
      </c>
    </row>
    <row r="4" spans="1:6" x14ac:dyDescent="0.2">
      <c r="A4">
        <f>Original!A4/Original!$A$2*0.25</f>
        <v>9.7356344797298516E-2</v>
      </c>
      <c r="B4">
        <f>Original!B4/Original!$A$2*0.25</f>
        <v>4.9878607352784279E-2</v>
      </c>
      <c r="C4">
        <f>Original!C4/Original!$A$2*0.25</f>
        <v>0.1448343923916523</v>
      </c>
      <c r="D4">
        <f>Original!D4/Original!$A$2*0.25</f>
        <v>5.4942423783778442E-2</v>
      </c>
      <c r="E4">
        <f>Original!E4/Original!$A$2*0.25</f>
        <v>2.2110271914567371E-2</v>
      </c>
      <c r="F4">
        <f>Original!F4/Original!$A$2*0.25</f>
        <v>8.7775506102508255E-2</v>
      </c>
    </row>
    <row r="5" spans="1:6" x14ac:dyDescent="0.2">
      <c r="A5">
        <f>Original!A5/Original!$A$2*0.25</f>
        <v>8.2786125633015836E-2</v>
      </c>
      <c r="B5">
        <f>Original!B5/Original!$A$2*0.25</f>
        <v>3.7036232944860324E-2</v>
      </c>
      <c r="C5">
        <f>Original!C5/Original!$A$2*0.25</f>
        <v>0.12853632847101093</v>
      </c>
      <c r="D5">
        <f>Original!D5/Original!$A$2*0.25</f>
        <v>8.3812101302381231E-2</v>
      </c>
      <c r="E5">
        <f>Original!E5/Original!$A$2*0.25</f>
        <v>4.3530770585885462E-2</v>
      </c>
      <c r="F5">
        <f>Original!F5/Original!$A$2*0.25</f>
        <v>0.12409312186903738</v>
      </c>
    </row>
    <row r="6" spans="1:6" x14ac:dyDescent="0.2">
      <c r="A6">
        <f>Original!A6/Original!$A$2*0.25</f>
        <v>7.897345365492979E-2</v>
      </c>
      <c r="B6">
        <f>Original!B6/Original!$A$2*0.25</f>
        <v>3.6556120993174235E-2</v>
      </c>
      <c r="C6">
        <f>Original!C6/Original!$A$2*0.25</f>
        <v>0.12139016601700615</v>
      </c>
      <c r="D6">
        <f>Original!D6/Original!$A$2*0.25</f>
        <v>9.3723249576335335E-2</v>
      </c>
      <c r="E6">
        <f>Original!E6/Original!$A$2*0.25</f>
        <v>5.1081058280876661E-2</v>
      </c>
      <c r="F6">
        <f>Original!F6/Original!$A$2*0.25</f>
        <v>0.13636513072195439</v>
      </c>
    </row>
    <row r="7" spans="1:6" x14ac:dyDescent="0.2">
      <c r="A7">
        <f>Original!A7/Original!$A$2*0.25</f>
        <v>8.8066116502204556E-2</v>
      </c>
      <c r="B7">
        <f>Original!B7/Original!$A$2*0.25</f>
        <v>4.7306844882899837E-2</v>
      </c>
      <c r="C7">
        <f>Original!C7/Original!$A$2*0.25</f>
        <v>0.12882538812150929</v>
      </c>
      <c r="D7">
        <f>Original!D7/Original!$A$2*0.25</f>
        <v>7.5801861395277295E-2</v>
      </c>
      <c r="E7">
        <f>Original!E7/Original!$A$2*0.25</f>
        <v>3.5444854117921455E-2</v>
      </c>
      <c r="F7">
        <f>Original!F7/Original!$A$2*0.25</f>
        <v>0.11615917882247273</v>
      </c>
    </row>
    <row r="8" spans="1:6" x14ac:dyDescent="0.2">
      <c r="A8">
        <f>Original!A8/Original!$A$2*0.25</f>
        <v>8.2849706350131905E-2</v>
      </c>
      <c r="B8">
        <f>Original!B8/Original!$A$2*0.25</f>
        <v>4.5149132448868708E-2</v>
      </c>
      <c r="C8">
        <f>Original!C8/Original!$A$2*0.25</f>
        <v>0.12055059040123471</v>
      </c>
      <c r="D8">
        <f>Original!D8/Original!$A$2*0.25</f>
        <v>5.7559157980403508E-2</v>
      </c>
      <c r="E8">
        <f>Original!E8/Original!$A$2*0.25</f>
        <v>1.7492761102743958E-2</v>
      </c>
      <c r="F8">
        <f>Original!F8/Original!$A$2*0.25</f>
        <v>9.7625554858063054E-2</v>
      </c>
    </row>
    <row r="9" spans="1:6" x14ac:dyDescent="0.2">
      <c r="A9">
        <f>Original!A9/Original!$A$2*0.25</f>
        <v>6.6496745907883029E-2</v>
      </c>
      <c r="B9">
        <f>Original!B9/Original!$A$2*0.25</f>
        <v>3.079353697358268E-2</v>
      </c>
      <c r="C9">
        <f>Original!C9/Original!$A$2*0.25</f>
        <v>0.10219964469234379</v>
      </c>
      <c r="D9">
        <f>Original!D9/Original!$A$2*0.25</f>
        <v>4.0658162771598221E-2</v>
      </c>
      <c r="E9">
        <f>Original!E9/Original!$A$2*0.25</f>
        <v>-3.5108961841644973E-4</v>
      </c>
      <c r="F9">
        <f>Original!F9/Original!$A$2*0.25</f>
        <v>8.1667725311452499E-2</v>
      </c>
    </row>
    <row r="10" spans="1:6" x14ac:dyDescent="0.2">
      <c r="A10">
        <f>Original!A10/Original!$A$2*0.25</f>
        <v>6.2507598671069989E-2</v>
      </c>
      <c r="B10">
        <f>Original!B10/Original!$A$2*0.25</f>
        <v>2.798823167448658E-2</v>
      </c>
      <c r="C10">
        <f>Original!C10/Original!$A$2*0.25</f>
        <v>9.7026965667653411E-2</v>
      </c>
      <c r="D10">
        <f>Original!D10/Original!$A$2*0.25</f>
        <v>2.44475611057214E-2</v>
      </c>
      <c r="E10">
        <f>Original!E10/Original!$A$2*0.25</f>
        <v>-1.7897196493569977E-2</v>
      </c>
      <c r="F10">
        <f>Original!F10/Original!$A$2*0.25</f>
        <v>6.6792628854852362E-2</v>
      </c>
    </row>
    <row r="11" spans="1:6" x14ac:dyDescent="0.2">
      <c r="A11">
        <f>Original!A11/Original!$A$2*0.25</f>
        <v>5.1251330542811856E-2</v>
      </c>
      <c r="B11">
        <f>Original!B11/Original!$A$2*0.25</f>
        <v>1.8349394959692931E-2</v>
      </c>
      <c r="C11">
        <f>Original!C11/Original!$A$2*0.25</f>
        <v>8.4153576275770373E-2</v>
      </c>
      <c r="D11">
        <f>Original!D11/Original!$A$2*0.25</f>
        <v>6.2274986291377104E-3</v>
      </c>
      <c r="E11">
        <f>Original!E11/Original!$A$2*0.25</f>
        <v>-3.6454701995628135E-2</v>
      </c>
      <c r="F11">
        <f>Original!F11/Original!$A$2*0.25</f>
        <v>4.8910009403743147E-2</v>
      </c>
    </row>
    <row r="12" spans="1:6" x14ac:dyDescent="0.2">
      <c r="A12">
        <f>Original!A12/Original!$A$2*0.25</f>
        <v>4.4987234232602459E-2</v>
      </c>
      <c r="B12">
        <f>Original!B12/Original!$A$2*0.25</f>
        <v>1.3480042478122036E-2</v>
      </c>
      <c r="C12">
        <f>Original!C12/Original!$A$2*0.25</f>
        <v>7.6494425987082892E-2</v>
      </c>
      <c r="D12">
        <f>Original!D12/Original!$A$2*0.25</f>
        <v>-1.1921229384340162E-2</v>
      </c>
      <c r="E12">
        <f>Original!E12/Original!$A$2*0.25</f>
        <v>-5.3998017522225342E-2</v>
      </c>
      <c r="F12">
        <f>Original!F12/Original!$A$2*0.25</f>
        <v>3.0154938453865836E-2</v>
      </c>
    </row>
    <row r="13" spans="1:6" x14ac:dyDescent="0.2">
      <c r="A13">
        <f>Original!A13/Original!$A$2*0.25</f>
        <v>4.4596135284878845E-2</v>
      </c>
      <c r="B13">
        <f>Original!B13/Original!$A$2*0.25</f>
        <v>1.3609685111070862E-2</v>
      </c>
      <c r="C13">
        <f>Original!C13/Original!$A$2*0.25</f>
        <v>7.5582585458686818E-2</v>
      </c>
      <c r="D13">
        <f>Original!D13/Original!$A$2*0.25</f>
        <v>-3.1576975468388294E-2</v>
      </c>
      <c r="E13">
        <f>Original!E13/Original!$A$2*0.25</f>
        <v>-7.2623135689314236E-2</v>
      </c>
      <c r="F13">
        <f>Original!F13/Original!$A$2*0.25</f>
        <v>9.4691847525376488E-3</v>
      </c>
    </row>
    <row r="14" spans="1:6" x14ac:dyDescent="0.2">
      <c r="A14">
        <f>Original!A14/Original!$A$2*0.25</f>
        <v>4.5015147718165609E-2</v>
      </c>
      <c r="B14">
        <f>Original!B14/Original!$A$2*0.25</f>
        <v>1.4204862653245042E-2</v>
      </c>
      <c r="C14">
        <f>Original!C14/Original!$A$2*0.25</f>
        <v>7.5825122633246589E-2</v>
      </c>
      <c r="D14">
        <f>Original!D14/Original!$A$2*0.25</f>
        <v>-4.9482856157466802E-2</v>
      </c>
      <c r="E14">
        <f>Original!E14/Original!$A$2*0.25</f>
        <v>-8.9663698325935251E-2</v>
      </c>
      <c r="F14">
        <f>Original!F14/Original!$A$2*0.25</f>
        <v>-9.3020139889983672E-3</v>
      </c>
    </row>
    <row r="15" spans="1:6" x14ac:dyDescent="0.2">
      <c r="A15">
        <f>Original!A15/Original!$A$2*0.25</f>
        <v>4.4381821745721806E-2</v>
      </c>
      <c r="B15">
        <f>Original!B15/Original!$A$2*0.25</f>
        <v>1.363418694839851E-2</v>
      </c>
      <c r="C15">
        <f>Original!C15/Original!$A$2*0.25</f>
        <v>7.5129456543045092E-2</v>
      </c>
      <c r="D15">
        <f>Original!D15/Original!$A$2*0.25</f>
        <v>-6.2862099937721919E-2</v>
      </c>
      <c r="E15">
        <f>Original!E15/Original!$A$2*0.25</f>
        <v>-0.10232649597673626</v>
      </c>
      <c r="F15">
        <f>Original!F15/Original!$A$2*0.25</f>
        <v>-2.3397703898707552E-2</v>
      </c>
    </row>
    <row r="16" spans="1:6" x14ac:dyDescent="0.2">
      <c r="A16">
        <f>Original!A16/Original!$A$2*0.25</f>
        <v>4.3344680682131154E-2</v>
      </c>
      <c r="B16">
        <f>Original!B16/Original!$A$2*0.25</f>
        <v>1.2680476191657714E-2</v>
      </c>
      <c r="C16">
        <f>Original!C16/Original!$A$2*0.25</f>
        <v>7.4008885172604608E-2</v>
      </c>
      <c r="D16">
        <f>Original!D16/Original!$A$2*0.25</f>
        <v>-7.1258166245276436E-2</v>
      </c>
      <c r="E16">
        <f>Original!E16/Original!$A$2*0.25</f>
        <v>-0.11025857812426339</v>
      </c>
      <c r="F16">
        <f>Original!F16/Original!$A$2*0.25</f>
        <v>-3.2258374665968627E-2</v>
      </c>
    </row>
    <row r="17" spans="1:6" x14ac:dyDescent="0.2">
      <c r="A17">
        <f>Original!A17/Original!$A$2*0.25</f>
        <v>4.2741439244127627E-2</v>
      </c>
      <c r="B17">
        <f>Original!B17/Original!$A$2*0.25</f>
        <v>1.2535946366408542E-2</v>
      </c>
      <c r="C17">
        <f>Original!C17/Original!$A$2*0.25</f>
        <v>7.2947242271686308E-2</v>
      </c>
      <c r="D17">
        <f>Original!D17/Original!$A$2*0.25</f>
        <v>-7.5388741808942755E-2</v>
      </c>
      <c r="E17">
        <f>Original!E17/Original!$A$2*0.25</f>
        <v>-0.11444560095873517</v>
      </c>
      <c r="F17">
        <f>Original!F17/Original!$A$2*0.25</f>
        <v>-3.6332502958829477E-2</v>
      </c>
    </row>
    <row r="18" spans="1:6" x14ac:dyDescent="0.2">
      <c r="A18">
        <f>Original!A18/Original!$A$2*0.25</f>
        <v>4.2251712647414223E-2</v>
      </c>
      <c r="B18">
        <f>Original!B18/Original!$A$2*0.25</f>
        <v>1.2281003198265149E-2</v>
      </c>
      <c r="C18">
        <f>Original!C18/Original!$A$2*0.25</f>
        <v>7.2221491647044528E-2</v>
      </c>
      <c r="D18">
        <f>Original!D18/Original!$A$2*0.25</f>
        <v>-7.5914445787048646E-2</v>
      </c>
      <c r="E18">
        <f>Original!E18/Original!$A$2*0.25</f>
        <v>-0.11518499817631897</v>
      </c>
      <c r="F18">
        <f>Original!F18/Original!$A$2*0.25</f>
        <v>-3.6643893397778342E-2</v>
      </c>
    </row>
    <row r="19" spans="1:6" x14ac:dyDescent="0.2">
      <c r="A19">
        <f>Original!A19/Original!$A$2*0.25</f>
        <v>0</v>
      </c>
      <c r="B19">
        <f>Original!B19/Original!$A$2*0.25</f>
        <v>0</v>
      </c>
      <c r="C19">
        <f>Original!C19/Original!$A$2*0.25</f>
        <v>0</v>
      </c>
      <c r="D19">
        <f>Original!D19/Original!$A$2*0.25</f>
        <v>0</v>
      </c>
      <c r="E19">
        <f>Original!E19/Original!$A$2*0.25</f>
        <v>0</v>
      </c>
      <c r="F19">
        <f>Original!F19/Original!$A$2*0.25</f>
        <v>0</v>
      </c>
    </row>
    <row r="20" spans="1:6" x14ac:dyDescent="0.2">
      <c r="A20">
        <f>Original!A20/Original!$A$2*0.25</f>
        <v>0</v>
      </c>
      <c r="B20">
        <f>Original!B20/Original!$A$2*0.25</f>
        <v>0</v>
      </c>
      <c r="C20">
        <f>Original!C20/Original!$A$2*0.25</f>
        <v>0</v>
      </c>
      <c r="D20">
        <f>Original!D20/Original!$A$2*0.25</f>
        <v>0</v>
      </c>
      <c r="E20">
        <f>Original!E20/Original!$A$2*0.25</f>
        <v>0</v>
      </c>
      <c r="F20">
        <f>Original!F20/Original!$A$2*0.25</f>
        <v>0</v>
      </c>
    </row>
    <row r="21" spans="1:6" x14ac:dyDescent="0.2">
      <c r="A21">
        <f>Original!A21/Original!$A$2*0.25</f>
        <v>0</v>
      </c>
      <c r="B21">
        <f>Original!B21/Original!$A$2*0.25</f>
        <v>0</v>
      </c>
      <c r="C21">
        <f>Original!C21/Original!$A$2*0.25</f>
        <v>0</v>
      </c>
      <c r="D21">
        <f>Original!D21/Original!$A$2*0.25</f>
        <v>0</v>
      </c>
      <c r="E21">
        <f>Original!E21/Original!$A$2*0.25</f>
        <v>0</v>
      </c>
      <c r="F21">
        <f>Original!F21/Original!$A$2*0.25</f>
        <v>0</v>
      </c>
    </row>
    <row r="22" spans="1:6" x14ac:dyDescent="0.2">
      <c r="A22">
        <f>Original!A22/Original!$A$2*0.25</f>
        <v>0</v>
      </c>
      <c r="B22">
        <f>Original!B22/Original!$A$2*0.25</f>
        <v>0</v>
      </c>
      <c r="C22">
        <f>Original!C22/Original!$A$2*0.25</f>
        <v>0</v>
      </c>
      <c r="D22">
        <f>Original!D22/Original!$A$2*0.25</f>
        <v>0</v>
      </c>
      <c r="E22">
        <f>Original!E22/Original!$A$2*0.25</f>
        <v>0</v>
      </c>
      <c r="F22">
        <f>Original!F22/Original!$A$2*0.25</f>
        <v>0</v>
      </c>
    </row>
    <row r="23" spans="1:6" x14ac:dyDescent="0.2">
      <c r="A23">
        <f>Original!A23/Original!$A$2*0.25</f>
        <v>0</v>
      </c>
      <c r="B23">
        <f>Original!B23/Original!$A$2*0.25</f>
        <v>0</v>
      </c>
      <c r="C23">
        <f>Original!C23/Original!$A$2*0.25</f>
        <v>0</v>
      </c>
      <c r="D23">
        <f>Original!D23/Original!$A$2*0.25</f>
        <v>0</v>
      </c>
      <c r="E23">
        <f>Original!E23/Original!$A$2*0.25</f>
        <v>0</v>
      </c>
      <c r="F23">
        <f>Original!F23/Original!$A$2*0.25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101F9-11BD-7845-8C97-D74E10CA33ED}">
  <dimension ref="A1:F18"/>
  <sheetViews>
    <sheetView tabSelected="1" workbookViewId="0">
      <selection activeCell="D3" sqref="D3"/>
    </sheetView>
  </sheetViews>
  <sheetFormatPr baseColWidth="10" defaultRowHeight="15" x14ac:dyDescent="0.2"/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>
        <f>-Standardized_Size!A2</f>
        <v>-0.25</v>
      </c>
      <c r="B2">
        <f>-Standardized_Size!B2</f>
        <v>-0.19559382528887365</v>
      </c>
      <c r="C2">
        <f>-Standardized_Size!C2</f>
        <v>-0.30440617471112646</v>
      </c>
      <c r="D2">
        <f>Standardized_Size!D2</f>
        <v>-1.4335125585873052E-3</v>
      </c>
      <c r="E2">
        <f>Standardized_Size!E2</f>
        <v>-1.0646823693462792E-2</v>
      </c>
      <c r="F2">
        <f>Standardized_Size!F2</f>
        <v>7.7794884264485876E-3</v>
      </c>
    </row>
    <row r="3" spans="1:6" x14ac:dyDescent="0.2">
      <c r="A3">
        <f>-Standardized_Size!A3</f>
        <v>-0.1662905582945233</v>
      </c>
      <c r="B3">
        <f>-Standardized_Size!B3</f>
        <v>-0.11546351273227122</v>
      </c>
      <c r="C3">
        <f>-Standardized_Size!C3</f>
        <v>-0.21711760385677534</v>
      </c>
      <c r="D3">
        <f>Standardized_Size!D3</f>
        <v>1.5808957623607116E-2</v>
      </c>
      <c r="E3">
        <f>Standardized_Size!E3</f>
        <v>-7.4066883192608025E-3</v>
      </c>
      <c r="F3">
        <f>Standardized_Size!F3</f>
        <v>3.9024603566475038E-2</v>
      </c>
    </row>
    <row r="4" spans="1:6" x14ac:dyDescent="0.2">
      <c r="A4">
        <f>-Standardized_Size!A4</f>
        <v>-9.7356344797298516E-2</v>
      </c>
      <c r="B4">
        <f>-Standardized_Size!B4</f>
        <v>-4.9878607352784279E-2</v>
      </c>
      <c r="C4">
        <f>-Standardized_Size!C4</f>
        <v>-0.1448343923916523</v>
      </c>
      <c r="D4">
        <f>Standardized_Size!D4</f>
        <v>5.4942423783778442E-2</v>
      </c>
      <c r="E4">
        <f>Standardized_Size!E4</f>
        <v>2.2110271914567371E-2</v>
      </c>
      <c r="F4">
        <f>Standardized_Size!F4</f>
        <v>8.7775506102508255E-2</v>
      </c>
    </row>
    <row r="5" spans="1:6" x14ac:dyDescent="0.2">
      <c r="A5">
        <f>-Standardized_Size!A5</f>
        <v>-8.2786125633015836E-2</v>
      </c>
      <c r="B5">
        <f>-Standardized_Size!B5</f>
        <v>-3.7036232944860324E-2</v>
      </c>
      <c r="C5">
        <f>-Standardized_Size!C5</f>
        <v>-0.12853632847101093</v>
      </c>
      <c r="D5">
        <f>Standardized_Size!D5</f>
        <v>8.3812101302381231E-2</v>
      </c>
      <c r="E5">
        <f>Standardized_Size!E5</f>
        <v>4.3530770585885462E-2</v>
      </c>
      <c r="F5">
        <f>Standardized_Size!F5</f>
        <v>0.12409312186903738</v>
      </c>
    </row>
    <row r="6" spans="1:6" x14ac:dyDescent="0.2">
      <c r="A6">
        <f>-Standardized_Size!A6</f>
        <v>-7.897345365492979E-2</v>
      </c>
      <c r="B6">
        <f>-Standardized_Size!B6</f>
        <v>-3.6556120993174235E-2</v>
      </c>
      <c r="C6">
        <f>-Standardized_Size!C6</f>
        <v>-0.12139016601700615</v>
      </c>
      <c r="D6">
        <f>Standardized_Size!D6</f>
        <v>9.3723249576335335E-2</v>
      </c>
      <c r="E6">
        <f>Standardized_Size!E6</f>
        <v>5.1081058280876661E-2</v>
      </c>
      <c r="F6">
        <f>Standardized_Size!F6</f>
        <v>0.13636513072195439</v>
      </c>
    </row>
    <row r="7" spans="1:6" x14ac:dyDescent="0.2">
      <c r="A7">
        <f>-Standardized_Size!A7</f>
        <v>-8.8066116502204556E-2</v>
      </c>
      <c r="B7">
        <f>-Standardized_Size!B7</f>
        <v>-4.7306844882899837E-2</v>
      </c>
      <c r="C7">
        <f>-Standardized_Size!C7</f>
        <v>-0.12882538812150929</v>
      </c>
      <c r="D7">
        <f>Standardized_Size!D7</f>
        <v>7.5801861395277295E-2</v>
      </c>
      <c r="E7">
        <f>Standardized_Size!E7</f>
        <v>3.5444854117921455E-2</v>
      </c>
      <c r="F7">
        <f>Standardized_Size!F7</f>
        <v>0.11615917882247273</v>
      </c>
    </row>
    <row r="8" spans="1:6" x14ac:dyDescent="0.2">
      <c r="A8">
        <f>-Standardized_Size!A8</f>
        <v>-8.2849706350131905E-2</v>
      </c>
      <c r="B8">
        <f>-Standardized_Size!B8</f>
        <v>-4.5149132448868708E-2</v>
      </c>
      <c r="C8">
        <f>-Standardized_Size!C8</f>
        <v>-0.12055059040123471</v>
      </c>
      <c r="D8">
        <f>Standardized_Size!D8</f>
        <v>5.7559157980403508E-2</v>
      </c>
      <c r="E8">
        <f>Standardized_Size!E8</f>
        <v>1.7492761102743958E-2</v>
      </c>
      <c r="F8">
        <f>Standardized_Size!F8</f>
        <v>9.7625554858063054E-2</v>
      </c>
    </row>
    <row r="9" spans="1:6" x14ac:dyDescent="0.2">
      <c r="A9">
        <f>-Standardized_Size!A9</f>
        <v>-6.6496745907883029E-2</v>
      </c>
      <c r="B9">
        <f>-Standardized_Size!B9</f>
        <v>-3.079353697358268E-2</v>
      </c>
      <c r="C9">
        <f>-Standardized_Size!C9</f>
        <v>-0.10219964469234379</v>
      </c>
      <c r="D9">
        <f>Standardized_Size!D9</f>
        <v>4.0658162771598221E-2</v>
      </c>
      <c r="E9">
        <f>Standardized_Size!E9</f>
        <v>-3.5108961841644973E-4</v>
      </c>
      <c r="F9">
        <f>Standardized_Size!F9</f>
        <v>8.1667725311452499E-2</v>
      </c>
    </row>
    <row r="10" spans="1:6" x14ac:dyDescent="0.2">
      <c r="A10">
        <f>-Standardized_Size!A10</f>
        <v>-6.2507598671069989E-2</v>
      </c>
      <c r="B10">
        <f>-Standardized_Size!B10</f>
        <v>-2.798823167448658E-2</v>
      </c>
      <c r="C10">
        <f>-Standardized_Size!C10</f>
        <v>-9.7026965667653411E-2</v>
      </c>
      <c r="D10">
        <f>Standardized_Size!D10</f>
        <v>2.44475611057214E-2</v>
      </c>
      <c r="E10">
        <f>Standardized_Size!E10</f>
        <v>-1.7897196493569977E-2</v>
      </c>
      <c r="F10">
        <f>Standardized_Size!F10</f>
        <v>6.6792628854852362E-2</v>
      </c>
    </row>
    <row r="11" spans="1:6" x14ac:dyDescent="0.2">
      <c r="A11">
        <f>-Standardized_Size!A11</f>
        <v>-5.1251330542811856E-2</v>
      </c>
      <c r="B11">
        <f>-Standardized_Size!B11</f>
        <v>-1.8349394959692931E-2</v>
      </c>
      <c r="C11">
        <f>-Standardized_Size!C11</f>
        <v>-8.4153576275770373E-2</v>
      </c>
      <c r="D11">
        <f>Standardized_Size!D11</f>
        <v>6.2274986291377104E-3</v>
      </c>
      <c r="E11">
        <f>Standardized_Size!E11</f>
        <v>-3.6454701995628135E-2</v>
      </c>
      <c r="F11">
        <f>Standardized_Size!F11</f>
        <v>4.8910009403743147E-2</v>
      </c>
    </row>
    <row r="12" spans="1:6" x14ac:dyDescent="0.2">
      <c r="A12">
        <f>-Standardized_Size!A12</f>
        <v>-4.4987234232602459E-2</v>
      </c>
      <c r="B12">
        <f>-Standardized_Size!B12</f>
        <v>-1.3480042478122036E-2</v>
      </c>
      <c r="C12">
        <f>-Standardized_Size!C12</f>
        <v>-7.6494425987082892E-2</v>
      </c>
      <c r="D12">
        <f>Standardized_Size!D12</f>
        <v>-1.1921229384340162E-2</v>
      </c>
      <c r="E12">
        <f>Standardized_Size!E12</f>
        <v>-5.3998017522225342E-2</v>
      </c>
      <c r="F12">
        <f>Standardized_Size!F12</f>
        <v>3.0154938453865836E-2</v>
      </c>
    </row>
    <row r="13" spans="1:6" x14ac:dyDescent="0.2">
      <c r="A13">
        <f>-Standardized_Size!A13</f>
        <v>-4.4596135284878845E-2</v>
      </c>
      <c r="B13">
        <f>-Standardized_Size!B13</f>
        <v>-1.3609685111070862E-2</v>
      </c>
      <c r="C13">
        <f>-Standardized_Size!C13</f>
        <v>-7.5582585458686818E-2</v>
      </c>
      <c r="D13">
        <f>Standardized_Size!D13</f>
        <v>-3.1576975468388294E-2</v>
      </c>
      <c r="E13">
        <f>Standardized_Size!E13</f>
        <v>-7.2623135689314236E-2</v>
      </c>
      <c r="F13">
        <f>Standardized_Size!F13</f>
        <v>9.4691847525376488E-3</v>
      </c>
    </row>
    <row r="14" spans="1:6" x14ac:dyDescent="0.2">
      <c r="A14">
        <f>-Standardized_Size!A14</f>
        <v>-4.5015147718165609E-2</v>
      </c>
      <c r="B14">
        <f>-Standardized_Size!B14</f>
        <v>-1.4204862653245042E-2</v>
      </c>
      <c r="C14">
        <f>-Standardized_Size!C14</f>
        <v>-7.5825122633246589E-2</v>
      </c>
      <c r="D14">
        <f>Standardized_Size!D14</f>
        <v>-4.9482856157466802E-2</v>
      </c>
      <c r="E14">
        <f>Standardized_Size!E14</f>
        <v>-8.9663698325935251E-2</v>
      </c>
      <c r="F14">
        <f>Standardized_Size!F14</f>
        <v>-9.3020139889983672E-3</v>
      </c>
    </row>
    <row r="15" spans="1:6" x14ac:dyDescent="0.2">
      <c r="A15">
        <f>-Standardized_Size!A15</f>
        <v>-4.4381821745721806E-2</v>
      </c>
      <c r="B15">
        <f>-Standardized_Size!B15</f>
        <v>-1.363418694839851E-2</v>
      </c>
      <c r="C15">
        <f>-Standardized_Size!C15</f>
        <v>-7.5129456543045092E-2</v>
      </c>
      <c r="D15">
        <f>Standardized_Size!D15</f>
        <v>-6.2862099937721919E-2</v>
      </c>
      <c r="E15">
        <f>Standardized_Size!E15</f>
        <v>-0.10232649597673626</v>
      </c>
      <c r="F15">
        <f>Standardized_Size!F15</f>
        <v>-2.3397703898707552E-2</v>
      </c>
    </row>
    <row r="16" spans="1:6" x14ac:dyDescent="0.2">
      <c r="A16">
        <f>-Standardized_Size!A16</f>
        <v>-4.3344680682131154E-2</v>
      </c>
      <c r="B16">
        <f>-Standardized_Size!B16</f>
        <v>-1.2680476191657714E-2</v>
      </c>
      <c r="C16">
        <f>-Standardized_Size!C16</f>
        <v>-7.4008885172604608E-2</v>
      </c>
      <c r="D16">
        <f>Standardized_Size!D16</f>
        <v>-7.1258166245276436E-2</v>
      </c>
      <c r="E16">
        <f>Standardized_Size!E16</f>
        <v>-0.11025857812426339</v>
      </c>
      <c r="F16">
        <f>Standardized_Size!F16</f>
        <v>-3.2258374665968627E-2</v>
      </c>
    </row>
    <row r="17" spans="1:6" x14ac:dyDescent="0.2">
      <c r="A17">
        <f>-Standardized_Size!A17</f>
        <v>-4.2741439244127627E-2</v>
      </c>
      <c r="B17">
        <f>-Standardized_Size!B17</f>
        <v>-1.2535946366408542E-2</v>
      </c>
      <c r="C17">
        <f>-Standardized_Size!C17</f>
        <v>-7.2947242271686308E-2</v>
      </c>
      <c r="D17">
        <f>Standardized_Size!D17</f>
        <v>-7.5388741808942755E-2</v>
      </c>
      <c r="E17">
        <f>Standardized_Size!E17</f>
        <v>-0.11444560095873517</v>
      </c>
      <c r="F17">
        <f>Standardized_Size!F17</f>
        <v>-3.6332502958829477E-2</v>
      </c>
    </row>
    <row r="18" spans="1:6" x14ac:dyDescent="0.2">
      <c r="A18">
        <f>-Standardized_Size!A18</f>
        <v>-4.2251712647414223E-2</v>
      </c>
      <c r="B18">
        <f>-Standardized_Size!B18</f>
        <v>-1.2281003198265149E-2</v>
      </c>
      <c r="C18">
        <f>-Standardized_Size!C18</f>
        <v>-7.2221491647044528E-2</v>
      </c>
      <c r="D18">
        <f>Standardized_Size!D18</f>
        <v>-7.5914445787048646E-2</v>
      </c>
      <c r="E18">
        <f>Standardized_Size!E18</f>
        <v>-0.11518499817631897</v>
      </c>
      <c r="F18">
        <f>Standardized_Size!F18</f>
        <v>-3.6643893397778342E-2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Original</vt:lpstr>
      <vt:lpstr>Standardized_Size</vt:lpstr>
      <vt:lpstr>Standardized_Size_Expansionary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Jose Elias Gallegos Dago</cp:lastModifiedBy>
  <dcterms:created xsi:type="dcterms:W3CDTF">2025-02-04T15:37:25Z</dcterms:created>
  <dcterms:modified xsi:type="dcterms:W3CDTF">2025-07-06T22:13:39Z</dcterms:modified>
</cp:coreProperties>
</file>